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05" windowWidth="14805" windowHeight="8010"/>
  </bookViews>
  <sheets>
    <sheet name="Stress vs. Strain" sheetId="4" r:id="rId1"/>
    <sheet name="Sheet1" sheetId="1" r:id="rId2"/>
    <sheet name="Chart3" sheetId="8" r:id="rId3"/>
    <sheet name="Sheet2" sheetId="7" r:id="rId4"/>
  </sheets>
  <calcPr calcId="152511"/>
</workbook>
</file>

<file path=xl/calcChain.xml><?xml version="1.0" encoding="utf-8"?>
<calcChain xmlns="http://schemas.openxmlformats.org/spreadsheetml/2006/main">
  <c r="B5" i="7" l="1"/>
  <c r="A5" i="7"/>
  <c r="F10" i="1"/>
  <c r="G10" i="1" s="1"/>
  <c r="F3" i="1"/>
  <c r="G3" i="1" s="1"/>
  <c r="E25" i="1"/>
  <c r="F25" i="1" s="1"/>
  <c r="G25" i="1" s="1"/>
  <c r="E24" i="1"/>
  <c r="F24" i="1" s="1"/>
  <c r="G24" i="1" s="1"/>
  <c r="E23" i="1"/>
  <c r="F23" i="1" s="1"/>
  <c r="G23" i="1" s="1"/>
  <c r="E22" i="1"/>
  <c r="F22" i="1" s="1"/>
  <c r="G22" i="1" s="1"/>
  <c r="E21" i="1"/>
  <c r="F21" i="1" s="1"/>
  <c r="G21" i="1" s="1"/>
  <c r="E20" i="1"/>
  <c r="F20" i="1" s="1"/>
  <c r="G20" i="1" s="1"/>
  <c r="E19" i="1"/>
  <c r="F19" i="1" s="1"/>
  <c r="G19" i="1" s="1"/>
  <c r="E18" i="1"/>
  <c r="F18" i="1" s="1"/>
  <c r="G18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3" i="1"/>
  <c r="C4" i="1"/>
  <c r="H4" i="1" s="1"/>
  <c r="C5" i="1"/>
  <c r="H5" i="1" s="1"/>
  <c r="C6" i="1"/>
  <c r="C7" i="1"/>
  <c r="C8" i="1"/>
  <c r="H8" i="1" s="1"/>
  <c r="C9" i="1"/>
  <c r="H9" i="1" s="1"/>
  <c r="C10" i="1"/>
  <c r="C11" i="1"/>
  <c r="C12" i="1"/>
  <c r="H12" i="1" s="1"/>
  <c r="C13" i="1"/>
  <c r="H13" i="1" s="1"/>
  <c r="C14" i="1"/>
  <c r="C15" i="1"/>
  <c r="C16" i="1"/>
  <c r="H16" i="1" s="1"/>
  <c r="C17" i="1"/>
  <c r="H17" i="1" s="1"/>
  <c r="C18" i="1"/>
  <c r="C19" i="1"/>
  <c r="C20" i="1"/>
  <c r="H20" i="1" s="1"/>
  <c r="C21" i="1"/>
  <c r="H21" i="1" s="1"/>
  <c r="C22" i="1"/>
  <c r="C23" i="1"/>
  <c r="C24" i="1"/>
  <c r="H24" i="1" s="1"/>
  <c r="C25" i="1"/>
  <c r="H25" i="1" s="1"/>
  <c r="C3" i="1"/>
  <c r="H23" i="1" l="1"/>
  <c r="H6" i="1"/>
  <c r="J24" i="1"/>
  <c r="I24" i="1"/>
  <c r="J20" i="1"/>
  <c r="I20" i="1"/>
  <c r="J16" i="1"/>
  <c r="I16" i="1"/>
  <c r="J12" i="1"/>
  <c r="I12" i="1"/>
  <c r="J8" i="1"/>
  <c r="I8" i="1"/>
  <c r="J4" i="1"/>
  <c r="I4" i="1"/>
  <c r="J25" i="1"/>
  <c r="I25" i="1"/>
  <c r="J21" i="1"/>
  <c r="I21" i="1"/>
  <c r="J17" i="1"/>
  <c r="I17" i="1"/>
  <c r="J13" i="1"/>
  <c r="I13" i="1"/>
  <c r="J9" i="1"/>
  <c r="I9" i="1"/>
  <c r="J5" i="1"/>
  <c r="I5" i="1"/>
  <c r="I6" i="1"/>
  <c r="J6" i="1"/>
  <c r="I23" i="1"/>
  <c r="J23" i="1"/>
  <c r="H3" i="1"/>
  <c r="J3" i="1" s="1"/>
  <c r="H22" i="1"/>
  <c r="H18" i="1"/>
  <c r="H14" i="1"/>
  <c r="H10" i="1"/>
  <c r="H19" i="1"/>
  <c r="H15" i="1"/>
  <c r="H11" i="1"/>
  <c r="H7" i="1"/>
  <c r="I19" i="1" l="1"/>
  <c r="J19" i="1"/>
  <c r="I22" i="1"/>
  <c r="J22" i="1"/>
  <c r="I15" i="1"/>
  <c r="J15" i="1"/>
  <c r="I18" i="1"/>
  <c r="J18" i="1"/>
  <c r="I11" i="1"/>
  <c r="J11" i="1"/>
  <c r="I14" i="1"/>
  <c r="J14" i="1"/>
  <c r="I7" i="1"/>
  <c r="J7" i="1"/>
  <c r="I10" i="1"/>
  <c r="J10" i="1"/>
</calcChain>
</file>

<file path=xl/sharedStrings.xml><?xml version="1.0" encoding="utf-8"?>
<sst xmlns="http://schemas.openxmlformats.org/spreadsheetml/2006/main" count="9" uniqueCount="9">
  <si>
    <t>Load dial in 0.0001</t>
  </si>
  <si>
    <t>Axial Load P (lb)</t>
  </si>
  <si>
    <t>Displacement dial in 0.001</t>
  </si>
  <si>
    <t>Unit Strain</t>
  </si>
  <si>
    <t>Total Displacement (inches)</t>
  </si>
  <si>
    <t>Corrected Area (sq.inch)</t>
  </si>
  <si>
    <t>Stress (psi)</t>
  </si>
  <si>
    <t>Stress (Tsf)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</si>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</sst>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9">
    <xf numFmtId="0" fontId="0" fillId="0" borderId="0" xfId="0"/>
    <xf numFmtId="0" fontId="1" fillId="3" borderId="4" xfId="2" applyBorder="1" applyAlignment="1">
      <alignment horizontal="center" vertical="center"/>
    </xf>
    <xf numFmtId="0" fontId="1" fillId="3" borderId="6" xfId="2" applyBorder="1" applyAlignment="1">
      <alignment horizontal="center" vertical="center" wrapText="1"/>
    </xf>
    <xf numFmtId="0" fontId="1" fillId="3" borderId="6" xfId="2" applyBorder="1" applyAlignment="1">
      <alignment horizontal="center" vertical="center"/>
    </xf>
    <xf numFmtId="0" fontId="1" fillId="3" borderId="2" xfId="2" applyBorder="1" applyAlignment="1">
      <alignment horizontal="center" vertical="center"/>
    </xf>
    <xf numFmtId="164" fontId="1" fillId="3" borderId="6" xfId="2" applyNumberFormat="1" applyBorder="1" applyAlignment="1">
      <alignment horizontal="center" vertical="center"/>
    </xf>
    <xf numFmtId="164" fontId="1" fillId="3" borderId="2" xfId="2" applyNumberFormat="1" applyBorder="1" applyAlignment="1">
      <alignment horizontal="center" vertical="center"/>
    </xf>
    <xf numFmtId="0" fontId="1" fillId="3" borderId="5" xfId="2" applyBorder="1" applyAlignment="1">
      <alignment horizontal="center" vertical="center"/>
    </xf>
    <xf numFmtId="0" fontId="1" fillId="3" borderId="7" xfId="2" applyBorder="1" applyAlignment="1">
      <alignment horizontal="center" vertical="center" wrapText="1"/>
    </xf>
    <xf numFmtId="0" fontId="1" fillId="3" borderId="7" xfId="2" applyBorder="1" applyAlignment="1">
      <alignment horizontal="center" vertical="center"/>
    </xf>
    <xf numFmtId="164" fontId="1" fillId="3" borderId="7" xfId="2" applyNumberFormat="1" applyBorder="1" applyAlignment="1">
      <alignment horizontal="center" vertical="center"/>
    </xf>
    <xf numFmtId="164" fontId="1" fillId="3" borderId="3" xfId="2" applyNumberFormat="1" applyBorder="1" applyAlignment="1">
      <alignment horizontal="center" vertical="center"/>
    </xf>
    <xf numFmtId="0" fontId="2" fillId="2" borderId="9" xfId="1" applyBorder="1" applyAlignment="1">
      <alignment horizontal="center" vertical="center" wrapText="1"/>
    </xf>
    <xf numFmtId="0" fontId="2" fillId="2" borderId="10" xfId="1" applyBorder="1" applyAlignment="1">
      <alignment horizontal="center" vertical="center" wrapText="1"/>
    </xf>
    <xf numFmtId="0" fontId="2" fillId="2" borderId="8" xfId="1" applyBorder="1" applyAlignment="1">
      <alignment horizontal="center" vertical="center" wrapText="1"/>
    </xf>
    <xf numFmtId="0" fontId="2" fillId="2" borderId="11" xfId="1" applyBorder="1" applyAlignment="1">
      <alignment horizontal="center" vertical="center" wrapText="1"/>
    </xf>
    <xf numFmtId="164" fontId="1" fillId="3" borderId="12" xfId="2" applyNumberFormat="1" applyBorder="1" applyAlignment="1">
      <alignment horizontal="center" vertical="center"/>
    </xf>
    <xf numFmtId="164" fontId="1" fillId="3" borderId="13" xfId="2" applyNumberFormat="1" applyBorder="1" applyAlignment="1">
      <alignment horizontal="center" vertical="center"/>
    </xf>
    <xf numFmtId="1" fontId="1" fillId="3" borderId="12" xfId="2" applyNumberFormat="1" applyBorder="1" applyAlignment="1">
      <alignment horizontal="center" vertical="center"/>
    </xf>
  </cellXfs>
  <cellStyles count="3">
    <cellStyle name="20% - Accent1" xfId="2" builtinId="30"/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Stress vs. Strain Graph</a:t>
            </a:r>
          </a:p>
        </c:rich>
      </c:tx>
      <c:layout>
        <c:manualLayout>
          <c:xMode val="edge"/>
          <c:yMode val="edge"/>
          <c:x val="0.3819863796962425"/>
          <c:y val="2.1487588501332391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357091196861762E-2"/>
          <c:y val="8.7003405303034548E-2"/>
          <c:w val="0.87218026850124397"/>
          <c:h val="0.80814156914339264"/>
        </c:manualLayout>
      </c:layout>
      <c:scatterChart>
        <c:scatterStyle val="lineMarker"/>
        <c:varyColors val="0"/>
        <c:ser>
          <c:idx val="0"/>
          <c:order val="0"/>
          <c:tx>
            <c:v>Stress vs. Strain curve</c:v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dLbl>
              <c:idx val="22"/>
              <c:layout>
                <c:manualLayout>
                  <c:x val="-3.6723164822007159E-2"/>
                  <c:y val="-2.43750026990037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(q  = 0.759 tsf)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Sheet1!$F$3:$F$25</c:f>
              <c:numCache>
                <c:formatCode>General</c:formatCode>
                <c:ptCount val="23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3.0000000000000005E-3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0.01</c:v>
                </c:pt>
                <c:pt idx="7">
                  <c:v>1.4999999999999999E-2</c:v>
                </c:pt>
                <c:pt idx="8">
                  <c:v>0.02</c:v>
                </c:pt>
                <c:pt idx="9">
                  <c:v>2.4999999999999998E-2</c:v>
                </c:pt>
                <c:pt idx="10">
                  <c:v>0.03</c:v>
                </c:pt>
                <c:pt idx="11">
                  <c:v>0.04</c:v>
                </c:pt>
                <c:pt idx="12">
                  <c:v>4.9999999999999996E-2</c:v>
                </c:pt>
                <c:pt idx="13">
                  <c:v>0.06</c:v>
                </c:pt>
                <c:pt idx="14">
                  <c:v>6.9999999999999993E-2</c:v>
                </c:pt>
                <c:pt idx="15">
                  <c:v>0.08</c:v>
                </c:pt>
                <c:pt idx="16">
                  <c:v>9.0000000000000011E-2</c:v>
                </c:pt>
                <c:pt idx="17">
                  <c:v>9.9999999999999992E-2</c:v>
                </c:pt>
                <c:pt idx="18">
                  <c:v>0.11</c:v>
                </c:pt>
                <c:pt idx="19">
                  <c:v>0.12</c:v>
                </c:pt>
                <c:pt idx="20">
                  <c:v>0.13</c:v>
                </c:pt>
                <c:pt idx="21">
                  <c:v>0.13999999999999999</c:v>
                </c:pt>
                <c:pt idx="22">
                  <c:v>0.15</c:v>
                </c:pt>
              </c:numCache>
            </c:numRef>
          </c:xVal>
          <c:yVal>
            <c:numRef>
              <c:f>Sheet1!$J$3:$J$25</c:f>
              <c:numCache>
                <c:formatCode>0.000</c:formatCode>
                <c:ptCount val="23"/>
                <c:pt idx="0" formatCode="General">
                  <c:v>0</c:v>
                </c:pt>
                <c:pt idx="1">
                  <c:v>2.4423769100169777E-2</c:v>
                </c:pt>
                <c:pt idx="2">
                  <c:v>3.6598981324278433E-2</c:v>
                </c:pt>
                <c:pt idx="3">
                  <c:v>4.8749745331069606E-2</c:v>
                </c:pt>
                <c:pt idx="4">
                  <c:v>6.0876061120543293E-2</c:v>
                </c:pt>
                <c:pt idx="5">
                  <c:v>7.2977928692699479E-2</c:v>
                </c:pt>
                <c:pt idx="6">
                  <c:v>9.681494057724957E-2</c:v>
                </c:pt>
                <c:pt idx="7">
                  <c:v>0.10836672325976229</c:v>
                </c:pt>
                <c:pt idx="8">
                  <c:v>0.15573514431239388</c:v>
                </c:pt>
                <c:pt idx="9">
                  <c:v>0.18473684210526314</c:v>
                </c:pt>
                <c:pt idx="10">
                  <c:v>0.20157555178268247</c:v>
                </c:pt>
                <c:pt idx="11">
                  <c:v>0.26404074702886243</c:v>
                </c:pt>
                <c:pt idx="12">
                  <c:v>0.31354838709677413</c:v>
                </c:pt>
                <c:pt idx="13">
                  <c:v>0.36195585738539893</c:v>
                </c:pt>
                <c:pt idx="14">
                  <c:v>0.41494736842105262</c:v>
                </c:pt>
                <c:pt idx="15">
                  <c:v>0.4498471986417657</c:v>
                </c:pt>
                <c:pt idx="16">
                  <c:v>0.51170118845500845</c:v>
                </c:pt>
                <c:pt idx="17">
                  <c:v>0.59409168081494057</c:v>
                </c:pt>
                <c:pt idx="18">
                  <c:v>0.63100848896434625</c:v>
                </c:pt>
                <c:pt idx="19">
                  <c:v>0.6884617996604413</c:v>
                </c:pt>
                <c:pt idx="20">
                  <c:v>0.72317826825127329</c:v>
                </c:pt>
                <c:pt idx="21">
                  <c:v>0.74640407470288628</c:v>
                </c:pt>
                <c:pt idx="22">
                  <c:v>0.75850594227504242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790800"/>
        <c:axId val="321794608"/>
      </c:scatterChart>
      <c:valAx>
        <c:axId val="321790800"/>
        <c:scaling>
          <c:orientation val="minMax"/>
          <c:max val="0.2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Unit Strain</a:t>
                </a:r>
              </a:p>
            </c:rich>
          </c:tx>
          <c:layout>
            <c:manualLayout>
              <c:xMode val="edge"/>
              <c:yMode val="edge"/>
              <c:x val="0.47261244199330332"/>
              <c:y val="0.952163514248820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94608"/>
        <c:crosses val="autoZero"/>
        <c:crossBetween val="midCat"/>
        <c:majorUnit val="2.0000000000000011E-2"/>
      </c:valAx>
      <c:valAx>
        <c:axId val="32179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Stress (Tsf)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790800"/>
        <c:crosses val="autoZero"/>
        <c:crossBetween val="midCat"/>
        <c:majorUnit val="0.1"/>
        <c:minorUnit val="2.0000000000000011E-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321789168"/>
        <c:axId val="321789712"/>
      </c:scatterChart>
      <c:valAx>
        <c:axId val="321789168"/>
        <c:scaling>
          <c:orientation val="minMax"/>
        </c:scaling>
        <c:delete val="0"/>
        <c:axPos val="b"/>
        <c:majorTickMark val="out"/>
        <c:minorTickMark val="none"/>
        <c:tickLblPos val="nextTo"/>
        <c:crossAx val="321789712"/>
        <c:crosses val="autoZero"/>
        <c:crossBetween val="midCat"/>
      </c:valAx>
      <c:valAx>
        <c:axId val="32178971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3217891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Mohr's</a:t>
            </a:r>
            <a:r>
              <a:rPr lang="en-US" baseline="0"/>
              <a:t> Circle Diagram</a:t>
            </a:r>
            <a:endParaRPr lang="en-US"/>
          </a:p>
        </c:rich>
      </c:tx>
      <c:layout>
        <c:manualLayout>
          <c:xMode val="edge"/>
          <c:yMode val="edge"/>
          <c:x val="0.37475944634264907"/>
          <c:y val="4.239043931086210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48538664677497E-2"/>
          <c:y val="0.11526670929552239"/>
          <c:w val="0.847204404501959"/>
          <c:h val="0.78687018527975705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xVal>
            <c:numRef>
              <c:f>Sheet2!$A$1:$A$2</c:f>
              <c:numCache>
                <c:formatCode>General</c:formatCode>
                <c:ptCount val="2"/>
                <c:pt idx="0">
                  <c:v>0</c:v>
                </c:pt>
                <c:pt idx="1">
                  <c:v>0.75900000000000001</c:v>
                </c:pt>
              </c:numCache>
            </c:numRef>
          </c:xVal>
          <c:yVal>
            <c:numRef>
              <c:f>Sheet2!$B$1:$B$2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792976"/>
        <c:axId val="321795696"/>
      </c:scatterChart>
      <c:valAx>
        <c:axId val="321792976"/>
        <c:scaling>
          <c:orientation val="minMax"/>
          <c:max val="1.5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200" b="0"/>
                  <a:t>Normal</a:t>
                </a:r>
                <a:r>
                  <a:rPr lang="en-US" sz="1200" b="0" baseline="0"/>
                  <a:t> Stress (kPa)</a:t>
                </a:r>
                <a:endParaRPr lang="en-US" sz="1200" b="0"/>
              </a:p>
            </c:rich>
          </c:tx>
          <c:layout>
            <c:manualLayout>
              <c:xMode val="edge"/>
              <c:yMode val="edge"/>
              <c:x val="0.41638720911569321"/>
              <c:y val="0.953572375992865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21795696"/>
        <c:crosses val="autoZero"/>
        <c:crossBetween val="midCat"/>
        <c:majorUnit val="0.1"/>
        <c:minorUnit val="2.0000000000000004E-2"/>
      </c:valAx>
      <c:valAx>
        <c:axId val="321795696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Shear Stress(kPa)</a:t>
                </a:r>
              </a:p>
            </c:rich>
          </c:tx>
          <c:layout>
            <c:manualLayout>
              <c:xMode val="edge"/>
              <c:yMode val="edge"/>
              <c:x val="1.2130278295149205E-2"/>
              <c:y val="0.420100697558758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21792976"/>
        <c:crosses val="autoZero"/>
        <c:crossBetween val="midCat"/>
        <c:majorUnit val="0.1"/>
        <c:minorUnit val="2.0000000000000004E-2"/>
      </c:valAx>
    </c:plotArea>
    <c:plotVisOnly val="1"/>
    <c:dispBlanksAs val="gap"/>
    <c:showDLblsOverMax val="0"/>
  </c:chart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3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0.70271</cdr:x>
      <cdr:y>0.12903</cdr:y>
    </cdr:from>
    <cdr:to>
      <cdr:x>0.77977</cdr:x>
      <cdr:y>0.89245</cdr:y>
    </cdr:to>
    <cdr:sp macro="" textlink="">
      <cdr:nvSpPr>
        <cdr:cNvPr id="5" name="Freeform 4"/>
        <cdr:cNvSpPr/>
      </cdr:nvSpPr>
      <cdr:spPr>
        <a:xfrm xmlns:a="http://schemas.openxmlformats.org/drawingml/2006/main" rot="5851987" flipV="1">
          <a:off x="4022015" y="2860229"/>
          <a:ext cx="4773155" cy="666181"/>
        </a:xfrm>
        <a:custGeom xmlns:a="http://schemas.openxmlformats.org/drawingml/2006/main">
          <a:avLst/>
          <a:gdLst>
            <a:gd name="connsiteX0" fmla="*/ 0 w 4113722"/>
            <a:gd name="connsiteY0" fmla="*/ 0 h 556332"/>
            <a:gd name="connsiteX1" fmla="*/ 4113722 w 4113722"/>
            <a:gd name="connsiteY1" fmla="*/ 556332 h 556332"/>
            <a:gd name="connsiteX0" fmla="*/ 0 w 4535156"/>
            <a:gd name="connsiteY0" fmla="*/ 0 h 545466"/>
            <a:gd name="connsiteX1" fmla="*/ 4535156 w 4535156"/>
            <a:gd name="connsiteY1" fmla="*/ 545466 h 545466"/>
            <a:gd name="connsiteX0" fmla="*/ 0 w 4287538"/>
            <a:gd name="connsiteY0" fmla="*/ 0 h 579916"/>
            <a:gd name="connsiteX1" fmla="*/ 4287538 w 4287538"/>
            <a:gd name="connsiteY1" fmla="*/ 579916 h 579916"/>
            <a:gd name="connsiteX0" fmla="*/ 0 w 4268685"/>
            <a:gd name="connsiteY0" fmla="*/ 0 h 554676"/>
            <a:gd name="connsiteX1" fmla="*/ 4268685 w 4268685"/>
            <a:gd name="connsiteY1" fmla="*/ 554676 h 554676"/>
            <a:gd name="connsiteX0" fmla="*/ 0 w 4275238"/>
            <a:gd name="connsiteY0" fmla="*/ 0 h 589587"/>
            <a:gd name="connsiteX1" fmla="*/ 4275238 w 4275238"/>
            <a:gd name="connsiteY1" fmla="*/ 589587 h 589587"/>
            <a:gd name="connsiteX0" fmla="*/ 0 w 4275238"/>
            <a:gd name="connsiteY0" fmla="*/ 0 h 589587"/>
            <a:gd name="connsiteX1" fmla="*/ 3763 w 4275238"/>
            <a:gd name="connsiteY1" fmla="*/ 41585 h 589587"/>
            <a:gd name="connsiteX2" fmla="*/ 4275238 w 4275238"/>
            <a:gd name="connsiteY2" fmla="*/ 589587 h 589587"/>
            <a:gd name="connsiteX0" fmla="*/ 0 w 4270928"/>
            <a:gd name="connsiteY0" fmla="*/ 0 h 623026"/>
            <a:gd name="connsiteX1" fmla="*/ 3763 w 4270928"/>
            <a:gd name="connsiteY1" fmla="*/ 41585 h 623026"/>
            <a:gd name="connsiteX2" fmla="*/ 4270928 w 4270928"/>
            <a:gd name="connsiteY2" fmla="*/ 623026 h 623026"/>
            <a:gd name="connsiteX0" fmla="*/ 0 w 4270928"/>
            <a:gd name="connsiteY0" fmla="*/ 0 h 623026"/>
            <a:gd name="connsiteX1" fmla="*/ 17498 w 4270928"/>
            <a:gd name="connsiteY1" fmla="*/ 20766 h 623026"/>
            <a:gd name="connsiteX2" fmla="*/ 4270928 w 4270928"/>
            <a:gd name="connsiteY2" fmla="*/ 623026 h 623026"/>
            <a:gd name="connsiteX0" fmla="*/ 0 w 4315818"/>
            <a:gd name="connsiteY0" fmla="*/ 0 h 617775"/>
            <a:gd name="connsiteX1" fmla="*/ 17498 w 4315818"/>
            <a:gd name="connsiteY1" fmla="*/ 20766 h 617775"/>
            <a:gd name="connsiteX2" fmla="*/ 4315818 w 4315818"/>
            <a:gd name="connsiteY2" fmla="*/ 617775 h 617775"/>
            <a:gd name="connsiteX0" fmla="*/ 0 w 4283228"/>
            <a:gd name="connsiteY0" fmla="*/ 0 h 613353"/>
            <a:gd name="connsiteX1" fmla="*/ 17498 w 4283228"/>
            <a:gd name="connsiteY1" fmla="*/ 20766 h 613353"/>
            <a:gd name="connsiteX2" fmla="*/ 4283228 w 4283228"/>
            <a:gd name="connsiteY2" fmla="*/ 613353 h 61335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4283228" h="613353">
              <a:moveTo>
                <a:pt x="0" y="0"/>
              </a:moveTo>
              <a:lnTo>
                <a:pt x="17498" y="20766"/>
              </a:lnTo>
              <a:lnTo>
                <a:pt x="4283228" y="613353"/>
              </a:lnTo>
            </a:path>
          </a:pathLst>
        </a:custGeom>
        <a:ln xmlns:a="http://schemas.openxmlformats.org/drawingml/2006/main" w="19050"/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0.08475</cdr:x>
      <cdr:y>0.12721</cdr:y>
    </cdr:from>
    <cdr:to>
      <cdr:x>0.74153</cdr:x>
      <cdr:y>0.13281</cdr:y>
    </cdr:to>
    <cdr:sp macro="" textlink="">
      <cdr:nvSpPr>
        <cdr:cNvPr id="9" name="Freeform 8"/>
        <cdr:cNvSpPr/>
      </cdr:nvSpPr>
      <cdr:spPr>
        <a:xfrm xmlns:a="http://schemas.openxmlformats.org/drawingml/2006/main" rot="10800000">
          <a:off x="732693" y="795339"/>
          <a:ext cx="5678366" cy="35046"/>
        </a:xfrm>
        <a:custGeom xmlns:a="http://schemas.openxmlformats.org/drawingml/2006/main">
          <a:avLst/>
          <a:gdLst>
            <a:gd name="connsiteX0" fmla="*/ 0 w 2112596"/>
            <a:gd name="connsiteY0" fmla="*/ 0 h 1590"/>
            <a:gd name="connsiteX1" fmla="*/ 2112596 w 2112596"/>
            <a:gd name="connsiteY1" fmla="*/ 1590 h 1590"/>
            <a:gd name="connsiteX0" fmla="*/ 0 w 4066442"/>
            <a:gd name="connsiteY0" fmla="*/ 59468 h 59468"/>
            <a:gd name="connsiteX1" fmla="*/ 4066442 w 4066442"/>
            <a:gd name="connsiteY1" fmla="*/ 0 h 59468"/>
            <a:gd name="connsiteX0" fmla="*/ 12212 w 4078654"/>
            <a:gd name="connsiteY0" fmla="*/ 59468 h 59468"/>
            <a:gd name="connsiteX1" fmla="*/ 0 w 4078654"/>
            <a:gd name="connsiteY1" fmla="*/ 24422 h 59468"/>
            <a:gd name="connsiteX2" fmla="*/ 4078654 w 4078654"/>
            <a:gd name="connsiteY2" fmla="*/ 0 h 59468"/>
            <a:gd name="connsiteX0" fmla="*/ 12212 w 5678366"/>
            <a:gd name="connsiteY0" fmla="*/ 35046 h 35046"/>
            <a:gd name="connsiteX1" fmla="*/ 0 w 5678366"/>
            <a:gd name="connsiteY1" fmla="*/ 0 h 35046"/>
            <a:gd name="connsiteX2" fmla="*/ 5678366 w 5678366"/>
            <a:gd name="connsiteY2" fmla="*/ 24424 h 35046"/>
            <a:gd name="connsiteX0" fmla="*/ 12212 w 5678366"/>
            <a:gd name="connsiteY0" fmla="*/ 35046 h 35046"/>
            <a:gd name="connsiteX1" fmla="*/ 0 w 5678366"/>
            <a:gd name="connsiteY1" fmla="*/ 0 h 35046"/>
            <a:gd name="connsiteX2" fmla="*/ 0 w 5678366"/>
            <a:gd name="connsiteY2" fmla="*/ 24423 h 35046"/>
            <a:gd name="connsiteX3" fmla="*/ 5678366 w 5678366"/>
            <a:gd name="connsiteY3" fmla="*/ 24424 h 350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5678366" h="35046" fill="none">
              <a:moveTo>
                <a:pt x="12212" y="35046"/>
              </a:moveTo>
              <a:lnTo>
                <a:pt x="0" y="0"/>
              </a:lnTo>
              <a:lnTo>
                <a:pt x="0" y="24423"/>
              </a:lnTo>
              <a:lnTo>
                <a:pt x="5678366" y="24424"/>
              </a:lnTo>
            </a:path>
          </a:pathLst>
        </a:custGeom>
        <a:ln xmlns:a="http://schemas.openxmlformats.org/drawingml/2006/main" w="19050">
          <a:tailEnd type="arrow"/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0.08698</cdr:x>
      <cdr:y>0.12639</cdr:y>
    </cdr:from>
    <cdr:to>
      <cdr:x>0.74219</cdr:x>
      <cdr:y>0.89412</cdr:y>
    </cdr:to>
    <cdr:sp macro="" textlink="">
      <cdr:nvSpPr>
        <cdr:cNvPr id="4" name="Freeform 3"/>
        <cdr:cNvSpPr/>
      </cdr:nvSpPr>
      <cdr:spPr>
        <a:xfrm xmlns:a="http://schemas.openxmlformats.org/drawingml/2006/main">
          <a:off x="751975" y="790215"/>
          <a:ext cx="5664868" cy="4800099"/>
        </a:xfrm>
        <a:custGeom xmlns:a="http://schemas.openxmlformats.org/drawingml/2006/main">
          <a:avLst/>
          <a:gdLst>
            <a:gd name="connsiteX0" fmla="*/ 0 w 5664868"/>
            <a:gd name="connsiteY0" fmla="*/ 4800099 h 4800099"/>
            <a:gd name="connsiteX1" fmla="*/ 2519112 w 5664868"/>
            <a:gd name="connsiteY1" fmla="*/ 2193257 h 4800099"/>
            <a:gd name="connsiteX2" fmla="*/ 5664868 w 5664868"/>
            <a:gd name="connsiteY2" fmla="*/ 0 h 4800099"/>
            <a:gd name="connsiteX0" fmla="*/ 0 w 5664868"/>
            <a:gd name="connsiteY0" fmla="*/ 4800099 h 4800099"/>
            <a:gd name="connsiteX1" fmla="*/ 2519112 w 5664868"/>
            <a:gd name="connsiteY1" fmla="*/ 2193257 h 4800099"/>
            <a:gd name="connsiteX2" fmla="*/ 4399046 w 5664868"/>
            <a:gd name="connsiteY2" fmla="*/ 701842 h 4800099"/>
            <a:gd name="connsiteX3" fmla="*/ 5664868 w 5664868"/>
            <a:gd name="connsiteY3" fmla="*/ 0 h 4800099"/>
            <a:gd name="connsiteX0" fmla="*/ 0 w 5664868"/>
            <a:gd name="connsiteY0" fmla="*/ 4800099 h 4800099"/>
            <a:gd name="connsiteX1" fmla="*/ 639177 w 5664868"/>
            <a:gd name="connsiteY1" fmla="*/ 3960395 h 4800099"/>
            <a:gd name="connsiteX2" fmla="*/ 2519112 w 5664868"/>
            <a:gd name="connsiteY2" fmla="*/ 2193257 h 4800099"/>
            <a:gd name="connsiteX3" fmla="*/ 4399046 w 5664868"/>
            <a:gd name="connsiteY3" fmla="*/ 701842 h 4800099"/>
            <a:gd name="connsiteX4" fmla="*/ 5664868 w 5664868"/>
            <a:gd name="connsiteY4" fmla="*/ 0 h 48000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664868" h="4800099">
              <a:moveTo>
                <a:pt x="0" y="4800099"/>
              </a:moveTo>
              <a:cubicBezTo>
                <a:pt x="114885" y="4670592"/>
                <a:pt x="219325" y="4394869"/>
                <a:pt x="639177" y="3960395"/>
              </a:cubicBezTo>
              <a:cubicBezTo>
                <a:pt x="1059029" y="3525921"/>
                <a:pt x="1900823" y="2746793"/>
                <a:pt x="2519112" y="2193257"/>
              </a:cubicBezTo>
              <a:cubicBezTo>
                <a:pt x="3260642" y="1526925"/>
                <a:pt x="3874753" y="1067385"/>
                <a:pt x="4399046" y="701842"/>
              </a:cubicBezTo>
              <a:cubicBezTo>
                <a:pt x="4923339" y="336299"/>
                <a:pt x="5462253" y="133684"/>
                <a:pt x="5664868" y="0"/>
              </a:cubicBez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74082</xdr:colOff>
      <xdr:row>2</xdr:row>
      <xdr:rowOff>74084</xdr:rowOff>
    </xdr:from>
    <xdr:to>
      <xdr:col>20</xdr:col>
      <xdr:colOff>95249</xdr:colOff>
      <xdr:row>23</xdr:row>
      <xdr:rowOff>21167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7599" y="-37599"/>
    <xdr:ext cx="8660230" cy="62915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0.08249</cdr:x>
      <cdr:y>0.60606</cdr:y>
    </cdr:from>
    <cdr:to>
      <cdr:x>0.51328</cdr:x>
      <cdr:y>0.90255</cdr:y>
    </cdr:to>
    <cdr:sp macro="" textlink="">
      <cdr:nvSpPr>
        <cdr:cNvPr id="10" name="Freeform 9"/>
        <cdr:cNvSpPr/>
      </cdr:nvSpPr>
      <cdr:spPr>
        <a:xfrm xmlns:a="http://schemas.openxmlformats.org/drawingml/2006/main">
          <a:off x="714375" y="3813029"/>
          <a:ext cx="3730752" cy="1865376"/>
        </a:xfrm>
        <a:custGeom xmlns:a="http://schemas.openxmlformats.org/drawingml/2006/main">
          <a:avLst/>
          <a:gdLst>
            <a:gd name="connsiteX0" fmla="*/ 0 w 3694176"/>
            <a:gd name="connsiteY0" fmla="*/ 1847088 h 3694176"/>
            <a:gd name="connsiteX1" fmla="*/ 541001 w 3694176"/>
            <a:gd name="connsiteY1" fmla="*/ 541000 h 3694176"/>
            <a:gd name="connsiteX2" fmla="*/ 1847091 w 3694176"/>
            <a:gd name="connsiteY2" fmla="*/ 2 h 3694176"/>
            <a:gd name="connsiteX3" fmla="*/ 3153179 w 3694176"/>
            <a:gd name="connsiteY3" fmla="*/ 541003 h 3694176"/>
            <a:gd name="connsiteX4" fmla="*/ 3694177 w 3694176"/>
            <a:gd name="connsiteY4" fmla="*/ 1847093 h 3694176"/>
            <a:gd name="connsiteX5" fmla="*/ 3153177 w 3694176"/>
            <a:gd name="connsiteY5" fmla="*/ 3153182 h 3694176"/>
            <a:gd name="connsiteX6" fmla="*/ 1847088 w 3694176"/>
            <a:gd name="connsiteY6" fmla="*/ 3694181 h 3694176"/>
            <a:gd name="connsiteX7" fmla="*/ 540999 w 3694176"/>
            <a:gd name="connsiteY7" fmla="*/ 3153180 h 3694176"/>
            <a:gd name="connsiteX8" fmla="*/ 1 w 3694176"/>
            <a:gd name="connsiteY8" fmla="*/ 1847091 h 3694176"/>
            <a:gd name="connsiteX9" fmla="*/ 0 w 3694176"/>
            <a:gd name="connsiteY9" fmla="*/ 1847088 h 3694176"/>
            <a:gd name="connsiteX0" fmla="*/ 1 w 3694178"/>
            <a:gd name="connsiteY0" fmla="*/ 1847090 h 3694180"/>
            <a:gd name="connsiteX1" fmla="*/ 0 w 3694178"/>
            <a:gd name="connsiteY1" fmla="*/ 1847087 h 3694180"/>
            <a:gd name="connsiteX2" fmla="*/ 541001 w 3694178"/>
            <a:gd name="connsiteY2" fmla="*/ 540999 h 3694180"/>
            <a:gd name="connsiteX3" fmla="*/ 1847091 w 3694178"/>
            <a:gd name="connsiteY3" fmla="*/ 1 h 3694180"/>
            <a:gd name="connsiteX4" fmla="*/ 3153179 w 3694178"/>
            <a:gd name="connsiteY4" fmla="*/ 541002 h 3694180"/>
            <a:gd name="connsiteX5" fmla="*/ 3694177 w 3694178"/>
            <a:gd name="connsiteY5" fmla="*/ 1847092 h 3694180"/>
            <a:gd name="connsiteX6" fmla="*/ 3153177 w 3694178"/>
            <a:gd name="connsiteY6" fmla="*/ 3153181 h 3694180"/>
            <a:gd name="connsiteX7" fmla="*/ 1847088 w 3694178"/>
            <a:gd name="connsiteY7" fmla="*/ 3694180 h 3694180"/>
            <a:gd name="connsiteX8" fmla="*/ 632439 w 3694178"/>
            <a:gd name="connsiteY8" fmla="*/ 3244619 h 3694180"/>
            <a:gd name="connsiteX0" fmla="*/ 1 w 3694178"/>
            <a:gd name="connsiteY0" fmla="*/ 1847090 h 3694180"/>
            <a:gd name="connsiteX1" fmla="*/ 0 w 3694178"/>
            <a:gd name="connsiteY1" fmla="*/ 1847087 h 3694180"/>
            <a:gd name="connsiteX2" fmla="*/ 541001 w 3694178"/>
            <a:gd name="connsiteY2" fmla="*/ 540999 h 3694180"/>
            <a:gd name="connsiteX3" fmla="*/ 1847091 w 3694178"/>
            <a:gd name="connsiteY3" fmla="*/ 1 h 3694180"/>
            <a:gd name="connsiteX4" fmla="*/ 3153179 w 3694178"/>
            <a:gd name="connsiteY4" fmla="*/ 541002 h 3694180"/>
            <a:gd name="connsiteX5" fmla="*/ 3694177 w 3694178"/>
            <a:gd name="connsiteY5" fmla="*/ 1847092 h 3694180"/>
            <a:gd name="connsiteX6" fmla="*/ 3153177 w 3694178"/>
            <a:gd name="connsiteY6" fmla="*/ 3153181 h 3694180"/>
            <a:gd name="connsiteX7" fmla="*/ 1847088 w 3694178"/>
            <a:gd name="connsiteY7" fmla="*/ 3694180 h 3694180"/>
            <a:gd name="connsiteX0" fmla="*/ 1 w 3694178"/>
            <a:gd name="connsiteY0" fmla="*/ 1847090 h 3153181"/>
            <a:gd name="connsiteX1" fmla="*/ 0 w 3694178"/>
            <a:gd name="connsiteY1" fmla="*/ 1847087 h 3153181"/>
            <a:gd name="connsiteX2" fmla="*/ 541001 w 3694178"/>
            <a:gd name="connsiteY2" fmla="*/ 540999 h 3153181"/>
            <a:gd name="connsiteX3" fmla="*/ 1847091 w 3694178"/>
            <a:gd name="connsiteY3" fmla="*/ 1 h 3153181"/>
            <a:gd name="connsiteX4" fmla="*/ 3153179 w 3694178"/>
            <a:gd name="connsiteY4" fmla="*/ 541002 h 3153181"/>
            <a:gd name="connsiteX5" fmla="*/ 3694177 w 3694178"/>
            <a:gd name="connsiteY5" fmla="*/ 1847092 h 3153181"/>
            <a:gd name="connsiteX6" fmla="*/ 3153177 w 3694178"/>
            <a:gd name="connsiteY6" fmla="*/ 3153181 h 3153181"/>
            <a:gd name="connsiteX0" fmla="*/ 1 w 3694178"/>
            <a:gd name="connsiteY0" fmla="*/ 1847090 h 1847092"/>
            <a:gd name="connsiteX1" fmla="*/ 0 w 3694178"/>
            <a:gd name="connsiteY1" fmla="*/ 1847087 h 1847092"/>
            <a:gd name="connsiteX2" fmla="*/ 541001 w 3694178"/>
            <a:gd name="connsiteY2" fmla="*/ 540999 h 1847092"/>
            <a:gd name="connsiteX3" fmla="*/ 1847091 w 3694178"/>
            <a:gd name="connsiteY3" fmla="*/ 1 h 1847092"/>
            <a:gd name="connsiteX4" fmla="*/ 3153179 w 3694178"/>
            <a:gd name="connsiteY4" fmla="*/ 541002 h 1847092"/>
            <a:gd name="connsiteX5" fmla="*/ 3694177 w 3694178"/>
            <a:gd name="connsiteY5" fmla="*/ 1847092 h 184709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3694178" h="1847092">
              <a:moveTo>
                <a:pt x="1" y="1847090"/>
              </a:moveTo>
              <a:cubicBezTo>
                <a:pt x="1" y="1847089"/>
                <a:pt x="0" y="1847088"/>
                <a:pt x="0" y="1847087"/>
              </a:cubicBezTo>
              <a:cubicBezTo>
                <a:pt x="1" y="1357209"/>
                <a:pt x="194605" y="887395"/>
                <a:pt x="541001" y="540999"/>
              </a:cubicBezTo>
              <a:cubicBezTo>
                <a:pt x="887398" y="194603"/>
                <a:pt x="1357212" y="0"/>
                <a:pt x="1847091" y="1"/>
              </a:cubicBezTo>
              <a:cubicBezTo>
                <a:pt x="2336969" y="2"/>
                <a:pt x="2806783" y="194606"/>
                <a:pt x="3153179" y="541002"/>
              </a:cubicBezTo>
              <a:cubicBezTo>
                <a:pt x="3499575" y="887399"/>
                <a:pt x="3694178" y="1357213"/>
                <a:pt x="3694177" y="1847092"/>
              </a:cubicBezTo>
            </a:path>
          </a:pathLst>
        </a:custGeom>
        <a:ln xmlns:a="http://schemas.openxmlformats.org/drawingml/2006/main" w="19050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0.29789</cdr:x>
      <cdr:y>0.60606</cdr:y>
    </cdr:from>
    <cdr:to>
      <cdr:x>0.29812</cdr:x>
      <cdr:y>0.90438</cdr:y>
    </cdr:to>
    <cdr:sp macro="" textlink="">
      <cdr:nvSpPr>
        <cdr:cNvPr id="14" name="Straight Arrow Connector 13"/>
        <cdr:cNvSpPr/>
      </cdr:nvSpPr>
      <cdr:spPr>
        <a:xfrm xmlns:a="http://schemas.openxmlformats.org/drawingml/2006/main">
          <a:off x="2579753" y="3813030"/>
          <a:ext cx="2023" cy="1876904"/>
        </a:xfrm>
        <a:prstGeom xmlns:a="http://schemas.openxmlformats.org/drawingml/2006/main" prst="straightConnector1">
          <a:avLst/>
        </a:prstGeom>
        <a:ln xmlns:a="http://schemas.openxmlformats.org/drawingml/2006/main" w="19050">
          <a:headEnd type="arrow"/>
          <a:tailEnd type="arrow"/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0.08394</cdr:x>
      <cdr:y>0.60359</cdr:y>
    </cdr:from>
    <cdr:to>
      <cdr:x>0.29812</cdr:x>
      <cdr:y>0.60384</cdr:y>
    </cdr:to>
    <cdr:sp macro="" textlink="">
      <cdr:nvSpPr>
        <cdr:cNvPr id="16" name="Straight Arrow Connector 15"/>
        <cdr:cNvSpPr/>
      </cdr:nvSpPr>
      <cdr:spPr>
        <a:xfrm xmlns:a="http://schemas.openxmlformats.org/drawingml/2006/main" rot="10800000">
          <a:off x="726908" y="3797467"/>
          <a:ext cx="1854868" cy="1589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arrow"/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0.19103</cdr:x>
      <cdr:y>0.53984</cdr:y>
    </cdr:from>
    <cdr:to>
      <cdr:x>0.33864</cdr:x>
      <cdr:y>0.58964</cdr:y>
    </cdr:to>
    <cdr:sp macro="" textlink="">
      <cdr:nvSpPr>
        <cdr:cNvPr id="17" name="TextBox 16"/>
        <cdr:cNvSpPr txBox="1"/>
      </cdr:nvSpPr>
      <cdr:spPr>
        <a:xfrm xmlns:a="http://schemas.openxmlformats.org/drawingml/2006/main">
          <a:off x="1654343" y="3396414"/>
          <a:ext cx="1278354" cy="3133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400"/>
            <a:t>C</a:t>
          </a:r>
          <a:r>
            <a:rPr lang="en-US" sz="1400" baseline="0"/>
            <a:t> = 0.3795 Tsf </a:t>
          </a:r>
          <a:endParaRPr lang="en-US" sz="1400"/>
        </a:p>
      </cdr:txBody>
    </cdr:sp>
  </cdr:relSizeAnchor>
  <cdr:relSizeAnchor xmlns:cdr="http://schemas.openxmlformats.org/drawingml/2006/chartDrawing">
    <cdr:from>
      <cdr:x>0.52822</cdr:x>
      <cdr:y>0.81474</cdr:y>
    </cdr:from>
    <cdr:to>
      <cdr:x>0.63821</cdr:x>
      <cdr:y>0.88048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4574506" y="5125954"/>
          <a:ext cx="952500" cy="4135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0.52677</cdr:x>
      <cdr:y>0.84661</cdr:y>
    </cdr:from>
    <cdr:to>
      <cdr:x>0.67004</cdr:x>
      <cdr:y>0.89442</cdr:y>
    </cdr:to>
    <cdr:sp macro="" textlink="">
      <cdr:nvSpPr>
        <cdr:cNvPr id="19" name="TextBox 18"/>
        <cdr:cNvSpPr txBox="1"/>
      </cdr:nvSpPr>
      <cdr:spPr>
        <a:xfrm xmlns:a="http://schemas.openxmlformats.org/drawingml/2006/main">
          <a:off x="4561972" y="5326481"/>
          <a:ext cx="1240758" cy="30078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400"/>
            <a:t>q</a:t>
          </a:r>
          <a:r>
            <a:rPr lang="en-US" sz="1400" baseline="0"/>
            <a:t>   = 0.759 Tsf</a:t>
          </a:r>
          <a:endParaRPr lang="en-US" sz="1400"/>
        </a:p>
      </cdr:txBody>
    </cdr:sp>
  </cdr:relSizeAnchor>
  <cdr:relSizeAnchor xmlns:cdr="http://schemas.openxmlformats.org/drawingml/2006/chartDrawing">
    <cdr:from>
      <cdr:x>0.5369</cdr:x>
      <cdr:y>0.86454</cdr:y>
    </cdr:from>
    <cdr:to>
      <cdr:x>0.57598</cdr:x>
      <cdr:y>0.91235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4649704" y="5439277"/>
          <a:ext cx="338388" cy="3007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/>
            <a:t>u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>
        <a:defPPr>
          <a:defRPr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zoomScale="90" zoomScaleNormal="90" workbookViewId="0">
      <selection activeCell="L2" sqref="L2"/>
    </sheetView>
  </sheetViews>
  <sheetFormatPr defaultRowHeight="15" x14ac:dyDescent="0.25"/>
  <cols>
    <col min="4" max="4" width="13.42578125" customWidth="1"/>
    <col min="5" max="5" width="13.140625" customWidth="1"/>
    <col min="7" max="7" width="10.42578125" customWidth="1"/>
  </cols>
  <sheetData>
    <row r="1" spans="2:10" ht="15.75" thickBot="1" x14ac:dyDescent="0.3"/>
    <row r="2" spans="2:10" ht="47.25" customHeight="1" thickBot="1" x14ac:dyDescent="0.3">
      <c r="B2" s="12" t="s">
        <v>0</v>
      </c>
      <c r="C2" s="13" t="s">
        <v>1</v>
      </c>
      <c r="D2" s="13" t="s">
        <v>2</v>
      </c>
      <c r="E2" s="13" t="s">
        <v>4</v>
      </c>
      <c r="F2" s="13" t="s">
        <v>3</v>
      </c>
      <c r="G2" s="13" t="s">
        <v>5</v>
      </c>
      <c r="H2" s="13" t="s">
        <v>6</v>
      </c>
      <c r="I2" s="15" t="s">
        <v>8</v>
      </c>
      <c r="J2" s="14" t="s">
        <v>7</v>
      </c>
    </row>
    <row r="3" spans="2:10" x14ac:dyDescent="0.25">
      <c r="B3" s="1">
        <v>0</v>
      </c>
      <c r="C3" s="2">
        <f>B3*0.3</f>
        <v>0</v>
      </c>
      <c r="D3" s="3">
        <v>0</v>
      </c>
      <c r="E3" s="3">
        <f>D3*0.001</f>
        <v>0</v>
      </c>
      <c r="F3" s="3">
        <f>E3/3</f>
        <v>0</v>
      </c>
      <c r="G3" s="3">
        <f>1.767/(1-F3)</f>
        <v>1.7669999999999999</v>
      </c>
      <c r="H3" s="3">
        <f>C3/G3</f>
        <v>0</v>
      </c>
      <c r="I3" s="18">
        <v>0</v>
      </c>
      <c r="J3" s="4">
        <f>H3*0.072</f>
        <v>0</v>
      </c>
    </row>
    <row r="4" spans="2:10" x14ac:dyDescent="0.25">
      <c r="B4" s="1">
        <v>2</v>
      </c>
      <c r="C4" s="2">
        <f t="shared" ref="C4:C25" si="0">B4*0.3</f>
        <v>0.6</v>
      </c>
      <c r="D4" s="3">
        <v>3</v>
      </c>
      <c r="E4" s="3">
        <f t="shared" ref="E4:E25" si="1">D4*0.001</f>
        <v>3.0000000000000001E-3</v>
      </c>
      <c r="F4" s="3">
        <f t="shared" ref="F4:F25" si="2">E4/3</f>
        <v>1E-3</v>
      </c>
      <c r="G4" s="5">
        <f t="shared" ref="G4:G25" si="3">1.767/(1-F4)</f>
        <v>1.7687687687687688</v>
      </c>
      <c r="H4" s="5">
        <f t="shared" ref="H4:H25" si="4">C4/G4</f>
        <v>0.33921901528013582</v>
      </c>
      <c r="I4" s="16">
        <f t="shared" ref="I4:I25" si="5">H4*6.89</f>
        <v>2.3372190152801355</v>
      </c>
      <c r="J4" s="6">
        <f t="shared" ref="J4:J25" si="6">H4*0.072</f>
        <v>2.4423769100169777E-2</v>
      </c>
    </row>
    <row r="5" spans="2:10" x14ac:dyDescent="0.25">
      <c r="B5" s="1">
        <v>3</v>
      </c>
      <c r="C5" s="2">
        <f t="shared" si="0"/>
        <v>0.89999999999999991</v>
      </c>
      <c r="D5" s="3">
        <v>6</v>
      </c>
      <c r="E5" s="3">
        <f t="shared" si="1"/>
        <v>6.0000000000000001E-3</v>
      </c>
      <c r="F5" s="3">
        <f t="shared" si="2"/>
        <v>2E-3</v>
      </c>
      <c r="G5" s="5">
        <f t="shared" si="3"/>
        <v>1.7705410821643286</v>
      </c>
      <c r="H5" s="5">
        <f t="shared" si="4"/>
        <v>0.50831918505942275</v>
      </c>
      <c r="I5" s="16">
        <f t="shared" si="5"/>
        <v>3.5023191850594224</v>
      </c>
      <c r="J5" s="6">
        <f t="shared" si="6"/>
        <v>3.6598981324278433E-2</v>
      </c>
    </row>
    <row r="6" spans="2:10" x14ac:dyDescent="0.25">
      <c r="B6" s="1">
        <v>4</v>
      </c>
      <c r="C6" s="2">
        <f t="shared" si="0"/>
        <v>1.2</v>
      </c>
      <c r="D6" s="3">
        <v>9</v>
      </c>
      <c r="E6" s="3">
        <f t="shared" si="1"/>
        <v>9.0000000000000011E-3</v>
      </c>
      <c r="F6" s="3">
        <f t="shared" si="2"/>
        <v>3.0000000000000005E-3</v>
      </c>
      <c r="G6" s="5">
        <f t="shared" si="3"/>
        <v>1.7723169508525576</v>
      </c>
      <c r="H6" s="5">
        <f t="shared" si="4"/>
        <v>0.6770797962648557</v>
      </c>
      <c r="I6" s="16">
        <f t="shared" si="5"/>
        <v>4.6650797962648554</v>
      </c>
      <c r="J6" s="6">
        <f t="shared" si="6"/>
        <v>4.8749745331069606E-2</v>
      </c>
    </row>
    <row r="7" spans="2:10" x14ac:dyDescent="0.25">
      <c r="B7" s="1">
        <v>5</v>
      </c>
      <c r="C7" s="2">
        <f t="shared" si="0"/>
        <v>1.5</v>
      </c>
      <c r="D7" s="3">
        <v>12</v>
      </c>
      <c r="E7" s="3">
        <f t="shared" si="1"/>
        <v>1.2E-2</v>
      </c>
      <c r="F7" s="3">
        <f t="shared" si="2"/>
        <v>4.0000000000000001E-3</v>
      </c>
      <c r="G7" s="5">
        <f t="shared" si="3"/>
        <v>1.7740963855421685</v>
      </c>
      <c r="H7" s="5">
        <f t="shared" si="4"/>
        <v>0.84550084889643473</v>
      </c>
      <c r="I7" s="16">
        <f t="shared" si="5"/>
        <v>5.8255008488964348</v>
      </c>
      <c r="J7" s="6">
        <f t="shared" si="6"/>
        <v>6.0876061120543293E-2</v>
      </c>
    </row>
    <row r="8" spans="2:10" x14ac:dyDescent="0.25">
      <c r="B8" s="1">
        <v>6</v>
      </c>
      <c r="C8" s="2">
        <f t="shared" si="0"/>
        <v>1.7999999999999998</v>
      </c>
      <c r="D8" s="3">
        <v>15</v>
      </c>
      <c r="E8" s="3">
        <f t="shared" si="1"/>
        <v>1.4999999999999999E-2</v>
      </c>
      <c r="F8" s="3">
        <f t="shared" si="2"/>
        <v>5.0000000000000001E-3</v>
      </c>
      <c r="G8" s="5">
        <f t="shared" si="3"/>
        <v>1.7758793969849245</v>
      </c>
      <c r="H8" s="5">
        <f t="shared" si="4"/>
        <v>1.0135823429541595</v>
      </c>
      <c r="I8" s="16">
        <f t="shared" si="5"/>
        <v>6.9835823429541586</v>
      </c>
      <c r="J8" s="6">
        <f t="shared" si="6"/>
        <v>7.2977928692699479E-2</v>
      </c>
    </row>
    <row r="9" spans="2:10" x14ac:dyDescent="0.25">
      <c r="B9" s="1">
        <v>8</v>
      </c>
      <c r="C9" s="2">
        <f t="shared" si="0"/>
        <v>2.4</v>
      </c>
      <c r="D9" s="3">
        <v>30</v>
      </c>
      <c r="E9" s="3">
        <f t="shared" si="1"/>
        <v>0.03</v>
      </c>
      <c r="F9" s="3">
        <f t="shared" si="2"/>
        <v>0.01</v>
      </c>
      <c r="G9" s="5">
        <f t="shared" si="3"/>
        <v>1.7848484848484847</v>
      </c>
      <c r="H9" s="5">
        <f t="shared" si="4"/>
        <v>1.3446519524617997</v>
      </c>
      <c r="I9" s="16">
        <f t="shared" si="5"/>
        <v>9.264651952461799</v>
      </c>
      <c r="J9" s="6">
        <f t="shared" si="6"/>
        <v>9.681494057724957E-2</v>
      </c>
    </row>
    <row r="10" spans="2:10" x14ac:dyDescent="0.25">
      <c r="B10" s="1">
        <v>9</v>
      </c>
      <c r="C10" s="2">
        <f t="shared" si="0"/>
        <v>2.6999999999999997</v>
      </c>
      <c r="D10" s="3">
        <v>45</v>
      </c>
      <c r="E10" s="3">
        <f t="shared" si="1"/>
        <v>4.4999999999999998E-2</v>
      </c>
      <c r="F10" s="3">
        <f t="shared" si="2"/>
        <v>1.4999999999999999E-2</v>
      </c>
      <c r="G10" s="5">
        <f t="shared" si="3"/>
        <v>1.7939086294416242</v>
      </c>
      <c r="H10" s="5">
        <f t="shared" si="4"/>
        <v>1.5050933786078098</v>
      </c>
      <c r="I10" s="16">
        <f t="shared" si="5"/>
        <v>10.370093378607809</v>
      </c>
      <c r="J10" s="6">
        <f t="shared" si="6"/>
        <v>0.10836672325976229</v>
      </c>
    </row>
    <row r="11" spans="2:10" x14ac:dyDescent="0.25">
      <c r="B11" s="1">
        <v>13</v>
      </c>
      <c r="C11" s="2">
        <f t="shared" si="0"/>
        <v>3.9</v>
      </c>
      <c r="D11" s="3">
        <v>60</v>
      </c>
      <c r="E11" s="3">
        <f t="shared" si="1"/>
        <v>0.06</v>
      </c>
      <c r="F11" s="3">
        <f t="shared" si="2"/>
        <v>0.02</v>
      </c>
      <c r="G11" s="5">
        <f t="shared" si="3"/>
        <v>1.8030612244897959</v>
      </c>
      <c r="H11" s="5">
        <f t="shared" si="4"/>
        <v>2.1629881154499153</v>
      </c>
      <c r="I11" s="16">
        <f t="shared" si="5"/>
        <v>14.902988115449915</v>
      </c>
      <c r="J11" s="6">
        <f t="shared" si="6"/>
        <v>0.15573514431239388</v>
      </c>
    </row>
    <row r="12" spans="2:10" x14ac:dyDescent="0.25">
      <c r="B12" s="1">
        <v>15.5</v>
      </c>
      <c r="C12" s="2">
        <f t="shared" si="0"/>
        <v>4.6499999999999995</v>
      </c>
      <c r="D12" s="3">
        <v>75</v>
      </c>
      <c r="E12" s="3">
        <f t="shared" si="1"/>
        <v>7.4999999999999997E-2</v>
      </c>
      <c r="F12" s="3">
        <f t="shared" si="2"/>
        <v>2.4999999999999998E-2</v>
      </c>
      <c r="G12" s="5">
        <f t="shared" si="3"/>
        <v>1.8123076923076922</v>
      </c>
      <c r="H12" s="5">
        <f t="shared" si="4"/>
        <v>2.5657894736842106</v>
      </c>
      <c r="I12" s="16">
        <f t="shared" si="5"/>
        <v>17.67828947368421</v>
      </c>
      <c r="J12" s="6">
        <f t="shared" si="6"/>
        <v>0.18473684210526314</v>
      </c>
    </row>
    <row r="13" spans="2:10" x14ac:dyDescent="0.25">
      <c r="B13" s="1">
        <v>17</v>
      </c>
      <c r="C13" s="2">
        <f t="shared" si="0"/>
        <v>5.0999999999999996</v>
      </c>
      <c r="D13" s="3">
        <v>90</v>
      </c>
      <c r="E13" s="3">
        <f t="shared" si="1"/>
        <v>0.09</v>
      </c>
      <c r="F13" s="3">
        <f t="shared" si="2"/>
        <v>0.03</v>
      </c>
      <c r="G13" s="5">
        <f t="shared" si="3"/>
        <v>1.8216494845360824</v>
      </c>
      <c r="H13" s="5">
        <f t="shared" si="4"/>
        <v>2.7996604414261457</v>
      </c>
      <c r="I13" s="16">
        <f t="shared" si="5"/>
        <v>19.289660441426143</v>
      </c>
      <c r="J13" s="6">
        <f t="shared" si="6"/>
        <v>0.20157555178268247</v>
      </c>
    </row>
    <row r="14" spans="2:10" x14ac:dyDescent="0.25">
      <c r="B14" s="1">
        <v>22.5</v>
      </c>
      <c r="C14" s="2">
        <f t="shared" si="0"/>
        <v>6.75</v>
      </c>
      <c r="D14" s="3">
        <v>120</v>
      </c>
      <c r="E14" s="3">
        <f t="shared" si="1"/>
        <v>0.12</v>
      </c>
      <c r="F14" s="3">
        <f t="shared" si="2"/>
        <v>0.04</v>
      </c>
      <c r="G14" s="5">
        <f t="shared" si="3"/>
        <v>1.840625</v>
      </c>
      <c r="H14" s="5">
        <f t="shared" si="4"/>
        <v>3.66723259762309</v>
      </c>
      <c r="I14" s="16">
        <f t="shared" si="5"/>
        <v>25.267232597623089</v>
      </c>
      <c r="J14" s="6">
        <f t="shared" si="6"/>
        <v>0.26404074702886243</v>
      </c>
    </row>
    <row r="15" spans="2:10" x14ac:dyDescent="0.25">
      <c r="B15" s="1">
        <v>27</v>
      </c>
      <c r="C15" s="2">
        <f t="shared" si="0"/>
        <v>8.1</v>
      </c>
      <c r="D15" s="3">
        <v>150</v>
      </c>
      <c r="E15" s="3">
        <f t="shared" si="1"/>
        <v>0.15</v>
      </c>
      <c r="F15" s="3">
        <f t="shared" si="2"/>
        <v>4.9999999999999996E-2</v>
      </c>
      <c r="G15" s="5">
        <f t="shared" si="3"/>
        <v>1.8599999999999999</v>
      </c>
      <c r="H15" s="5">
        <f t="shared" si="4"/>
        <v>4.354838709677419</v>
      </c>
      <c r="I15" s="16">
        <f t="shared" si="5"/>
        <v>30.004838709677415</v>
      </c>
      <c r="J15" s="6">
        <f t="shared" si="6"/>
        <v>0.31354838709677413</v>
      </c>
    </row>
    <row r="16" spans="2:10" x14ac:dyDescent="0.25">
      <c r="B16" s="1">
        <v>31.5</v>
      </c>
      <c r="C16" s="2">
        <f t="shared" si="0"/>
        <v>9.4499999999999993</v>
      </c>
      <c r="D16" s="3">
        <v>180</v>
      </c>
      <c r="E16" s="3">
        <f t="shared" si="1"/>
        <v>0.18</v>
      </c>
      <c r="F16" s="3">
        <f t="shared" si="2"/>
        <v>0.06</v>
      </c>
      <c r="G16" s="5">
        <f t="shared" si="3"/>
        <v>1.8797872340425532</v>
      </c>
      <c r="H16" s="5">
        <f t="shared" si="4"/>
        <v>5.0271646859083186</v>
      </c>
      <c r="I16" s="16">
        <f t="shared" si="5"/>
        <v>34.63716468590831</v>
      </c>
      <c r="J16" s="6">
        <f t="shared" si="6"/>
        <v>0.36195585738539893</v>
      </c>
    </row>
    <row r="17" spans="2:10" x14ac:dyDescent="0.25">
      <c r="B17" s="1">
        <v>36.5</v>
      </c>
      <c r="C17" s="2">
        <f t="shared" si="0"/>
        <v>10.95</v>
      </c>
      <c r="D17" s="3">
        <v>210</v>
      </c>
      <c r="E17" s="3">
        <f t="shared" si="1"/>
        <v>0.21</v>
      </c>
      <c r="F17" s="3">
        <f t="shared" si="2"/>
        <v>6.9999999999999993E-2</v>
      </c>
      <c r="G17" s="5">
        <f t="shared" si="3"/>
        <v>1.8999999999999997</v>
      </c>
      <c r="H17" s="5">
        <f t="shared" si="4"/>
        <v>5.7631578947368425</v>
      </c>
      <c r="I17" s="16">
        <f t="shared" si="5"/>
        <v>39.708157894736843</v>
      </c>
      <c r="J17" s="6">
        <f t="shared" si="6"/>
        <v>0.41494736842105262</v>
      </c>
    </row>
    <row r="18" spans="2:10" x14ac:dyDescent="0.25">
      <c r="B18" s="1">
        <v>40</v>
      </c>
      <c r="C18" s="2">
        <f t="shared" si="0"/>
        <v>12</v>
      </c>
      <c r="D18" s="3">
        <v>240</v>
      </c>
      <c r="E18" s="3">
        <f>D18*0.001</f>
        <v>0.24</v>
      </c>
      <c r="F18" s="3">
        <f t="shared" si="2"/>
        <v>0.08</v>
      </c>
      <c r="G18" s="5">
        <f t="shared" si="3"/>
        <v>1.9206521739130433</v>
      </c>
      <c r="H18" s="5">
        <f t="shared" si="4"/>
        <v>6.2478777589134129</v>
      </c>
      <c r="I18" s="16">
        <f t="shared" si="5"/>
        <v>43.047877758913415</v>
      </c>
      <c r="J18" s="6">
        <f t="shared" si="6"/>
        <v>0.4498471986417657</v>
      </c>
    </row>
    <row r="19" spans="2:10" x14ac:dyDescent="0.25">
      <c r="B19" s="1">
        <v>46</v>
      </c>
      <c r="C19" s="2">
        <f t="shared" si="0"/>
        <v>13.799999999999999</v>
      </c>
      <c r="D19" s="3">
        <v>270</v>
      </c>
      <c r="E19" s="3">
        <f t="shared" si="1"/>
        <v>0.27</v>
      </c>
      <c r="F19" s="3">
        <f t="shared" si="2"/>
        <v>9.0000000000000011E-2</v>
      </c>
      <c r="G19" s="5">
        <f t="shared" si="3"/>
        <v>1.9417582417582415</v>
      </c>
      <c r="H19" s="5">
        <f t="shared" si="4"/>
        <v>7.106960950764007</v>
      </c>
      <c r="I19" s="16">
        <f t="shared" si="5"/>
        <v>48.966960950764005</v>
      </c>
      <c r="J19" s="6">
        <f t="shared" si="6"/>
        <v>0.51170118845500845</v>
      </c>
    </row>
    <row r="20" spans="2:10" x14ac:dyDescent="0.25">
      <c r="B20" s="1">
        <v>54</v>
      </c>
      <c r="C20" s="2">
        <f t="shared" si="0"/>
        <v>16.2</v>
      </c>
      <c r="D20" s="3">
        <v>300</v>
      </c>
      <c r="E20" s="3">
        <f t="shared" si="1"/>
        <v>0.3</v>
      </c>
      <c r="F20" s="3">
        <f t="shared" si="2"/>
        <v>9.9999999999999992E-2</v>
      </c>
      <c r="G20" s="5">
        <f t="shared" si="3"/>
        <v>1.9633333333333332</v>
      </c>
      <c r="H20" s="5">
        <f t="shared" si="4"/>
        <v>8.2512733446519526</v>
      </c>
      <c r="I20" s="16">
        <f t="shared" si="5"/>
        <v>56.85127334465195</v>
      </c>
      <c r="J20" s="6">
        <f t="shared" si="6"/>
        <v>0.59409168081494057</v>
      </c>
    </row>
    <row r="21" spans="2:10" x14ac:dyDescent="0.25">
      <c r="B21" s="1">
        <v>58</v>
      </c>
      <c r="C21" s="2">
        <f t="shared" si="0"/>
        <v>17.399999999999999</v>
      </c>
      <c r="D21" s="3">
        <v>330</v>
      </c>
      <c r="E21" s="3">
        <f t="shared" si="1"/>
        <v>0.33</v>
      </c>
      <c r="F21" s="3">
        <f t="shared" si="2"/>
        <v>0.11</v>
      </c>
      <c r="G21" s="5">
        <f t="shared" si="3"/>
        <v>1.9853932584269662</v>
      </c>
      <c r="H21" s="5">
        <f t="shared" si="4"/>
        <v>8.764006791171477</v>
      </c>
      <c r="I21" s="16">
        <f t="shared" si="5"/>
        <v>60.384006791171473</v>
      </c>
      <c r="J21" s="6">
        <f t="shared" si="6"/>
        <v>0.63100848896434625</v>
      </c>
    </row>
    <row r="22" spans="2:10" x14ac:dyDescent="0.25">
      <c r="B22" s="1">
        <v>64</v>
      </c>
      <c r="C22" s="2">
        <f t="shared" si="0"/>
        <v>19.2</v>
      </c>
      <c r="D22" s="3">
        <v>360</v>
      </c>
      <c r="E22" s="3">
        <f t="shared" si="1"/>
        <v>0.36</v>
      </c>
      <c r="F22" s="3">
        <f t="shared" si="2"/>
        <v>0.12</v>
      </c>
      <c r="G22" s="5">
        <f t="shared" si="3"/>
        <v>2.0079545454545453</v>
      </c>
      <c r="H22" s="5">
        <f t="shared" si="4"/>
        <v>9.5619694397283528</v>
      </c>
      <c r="I22" s="16">
        <f t="shared" si="5"/>
        <v>65.881969439728351</v>
      </c>
      <c r="J22" s="6">
        <f t="shared" si="6"/>
        <v>0.6884617996604413</v>
      </c>
    </row>
    <row r="23" spans="2:10" x14ac:dyDescent="0.25">
      <c r="B23" s="1">
        <v>68</v>
      </c>
      <c r="C23" s="2">
        <f t="shared" si="0"/>
        <v>20.399999999999999</v>
      </c>
      <c r="D23" s="3">
        <v>390</v>
      </c>
      <c r="E23" s="3">
        <f t="shared" si="1"/>
        <v>0.39</v>
      </c>
      <c r="F23" s="3">
        <f t="shared" si="2"/>
        <v>0.13</v>
      </c>
      <c r="G23" s="5">
        <f t="shared" si="3"/>
        <v>2.0310344827586206</v>
      </c>
      <c r="H23" s="5">
        <f t="shared" si="4"/>
        <v>10.044142614601018</v>
      </c>
      <c r="I23" s="16">
        <f t="shared" si="5"/>
        <v>69.204142614601011</v>
      </c>
      <c r="J23" s="6">
        <f t="shared" si="6"/>
        <v>0.72317826825127329</v>
      </c>
    </row>
    <row r="24" spans="2:10" x14ac:dyDescent="0.25">
      <c r="B24" s="1">
        <v>71</v>
      </c>
      <c r="C24" s="2">
        <f t="shared" si="0"/>
        <v>21.3</v>
      </c>
      <c r="D24" s="3">
        <v>420</v>
      </c>
      <c r="E24" s="3">
        <f t="shared" si="1"/>
        <v>0.42</v>
      </c>
      <c r="F24" s="3">
        <f t="shared" si="2"/>
        <v>0.13999999999999999</v>
      </c>
      <c r="G24" s="5">
        <f t="shared" si="3"/>
        <v>2.0546511627906976</v>
      </c>
      <c r="H24" s="5">
        <f t="shared" si="4"/>
        <v>10.36672325976231</v>
      </c>
      <c r="I24" s="16">
        <f t="shared" si="5"/>
        <v>71.426723259762312</v>
      </c>
      <c r="J24" s="6">
        <f t="shared" si="6"/>
        <v>0.74640407470288628</v>
      </c>
    </row>
    <row r="25" spans="2:10" ht="15.75" thickBot="1" x14ac:dyDescent="0.3">
      <c r="B25" s="7">
        <v>73</v>
      </c>
      <c r="C25" s="8">
        <f t="shared" si="0"/>
        <v>21.9</v>
      </c>
      <c r="D25" s="9">
        <v>450</v>
      </c>
      <c r="E25" s="9">
        <f t="shared" si="1"/>
        <v>0.45</v>
      </c>
      <c r="F25" s="9">
        <f t="shared" si="2"/>
        <v>0.15</v>
      </c>
      <c r="G25" s="10">
        <f t="shared" si="3"/>
        <v>2.0788235294117645</v>
      </c>
      <c r="H25" s="10">
        <f t="shared" si="4"/>
        <v>10.534804753820035</v>
      </c>
      <c r="I25" s="17">
        <f t="shared" si="5"/>
        <v>72.584804753820038</v>
      </c>
      <c r="J25" s="11">
        <f t="shared" si="6"/>
        <v>0.75850594227504242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B5"/>
    </sheetView>
  </sheetViews>
  <sheetFormatPr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0.75900000000000001</v>
      </c>
      <c r="B2">
        <v>0</v>
      </c>
    </row>
    <row r="4" spans="1:2" x14ac:dyDescent="0.25">
      <c r="A4">
        <v>0</v>
      </c>
      <c r="B4">
        <v>0.3795</v>
      </c>
    </row>
    <row r="5" spans="1:2" x14ac:dyDescent="0.25">
      <c r="A5">
        <f>0.759/2</f>
        <v>0.3795</v>
      </c>
      <c r="B5">
        <f>0.759/2</f>
        <v>0.3795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Sheet1</vt:lpstr>
      <vt:lpstr>Sheet2</vt:lpstr>
      <vt:lpstr>Stress vs. Strain</vt:lpstr>
      <vt:lpstr>Chart3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2015-11-08T17:11:41Z</dcterms:modified>
</cp:coreProperties>
</file>